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1700"/>
  </bookViews>
  <sheets>
    <sheet name="ГД 2017" sheetId="3" r:id="rId1"/>
  </sheets>
  <definedNames>
    <definedName name="_xlnm.Print_Area" localSheetId="0">'ГД 2017'!$A$1:$C$50</definedName>
  </definedNames>
  <calcPr calcId="144525"/>
</workbook>
</file>

<file path=xl/calcChain.xml><?xml version="1.0" encoding="utf-8"?>
<calcChain xmlns="http://schemas.openxmlformats.org/spreadsheetml/2006/main">
  <c r="C27" i="3" l="1"/>
  <c r="C26" i="3"/>
  <c r="C25" i="3"/>
  <c r="C49" i="3" l="1"/>
  <c r="C28" i="3"/>
  <c r="C42" i="3"/>
  <c r="C40" i="3"/>
  <c r="C34" i="3"/>
  <c r="C31" i="3"/>
  <c r="C29" i="3"/>
  <c r="C47" i="3"/>
  <c r="C46" i="3"/>
  <c r="C21" i="3"/>
  <c r="C14" i="3"/>
  <c r="C10" i="3"/>
  <c r="C9" i="3"/>
  <c r="C8" i="3" s="1"/>
  <c r="C20" i="3" l="1"/>
  <c r="C4" i="3"/>
  <c r="C41" i="3"/>
  <c r="C43" i="3" s="1"/>
  <c r="C36" i="3" l="1"/>
  <c r="C16" i="3"/>
  <c r="C22" i="3"/>
  <c r="C23" i="3"/>
  <c r="C48" i="3"/>
  <c r="C44" i="3" l="1"/>
</calcChain>
</file>

<file path=xl/sharedStrings.xml><?xml version="1.0" encoding="utf-8"?>
<sst xmlns="http://schemas.openxmlformats.org/spreadsheetml/2006/main" count="49" uniqueCount="39">
  <si>
    <t>(рублей)</t>
  </si>
  <si>
    <t xml:space="preserve">Сумма </t>
  </si>
  <si>
    <t>в том числе:</t>
  </si>
  <si>
    <t>1.1- долг по кредитам, полученным субъектом Российской Федерации - Брянской областью</t>
  </si>
  <si>
    <t>МУП "Брянский городской водоканал" (№ 01-01-06/26-762 от 31.12.2003)</t>
  </si>
  <si>
    <t>2.1 - оформление кредитов кредитных организаций (в целях финансирования дефицита областного бюджета и погашения долговых обязательств)</t>
  </si>
  <si>
    <t>4.1 - по кредитам кредитных организаций</t>
  </si>
  <si>
    <t xml:space="preserve">1.2- долг по бюджетным ссудам и бюджетным кредитам, полученным субъектом Российской Федерации - Брянской областью от бюджетов других уровней </t>
  </si>
  <si>
    <t xml:space="preserve">1.3- обязательства по государственным гарантиям, предоставленным субъектом Российской Федерации - Брянской областью, в т.ч.: </t>
  </si>
  <si>
    <t xml:space="preserve">2.2 - бюджетных кредитов, полученных субьектом Российской Федерации - Брянской областью от бюджетов других уровней </t>
  </si>
  <si>
    <t>3.1 - предоставление государственных гарантий Брянской области</t>
  </si>
  <si>
    <t>5.1- долг по кредитам, полученным субъектом Российской Федерации - Брянской областью</t>
  </si>
  <si>
    <t xml:space="preserve">5.2- долг по бюджетным кредитам, полученным субъектом Российской Федерации - Брянской областью от бюджетов других уровней </t>
  </si>
  <si>
    <t xml:space="preserve">5.3- обязательства по государственным гарантиям, предоставленным субъектом Российской Федерации - Брянской областью, в т.ч.:  </t>
  </si>
  <si>
    <t>6.1 - оформление кредитов кредитных организаций (в целях финансирования дефицита областного бюджета и погашения долговых обязательств)</t>
  </si>
  <si>
    <t>6.3 - бюджетных кредитов на пополнение остатков средств на счете бюджета субъекта Российской Федерации</t>
  </si>
  <si>
    <t xml:space="preserve">7.1 - предоставление государственных гарантий Брянской области </t>
  </si>
  <si>
    <t>8.1 - по кредитам кредитных организаций</t>
  </si>
  <si>
    <t>9.1 - долг по кредитам, полученным субъектом Российской Федерации - Брянской областью</t>
  </si>
  <si>
    <t xml:space="preserve">9.2 - долг по бюджетным кредитам, полученным субъектом Российской Федерации - Брянской областью от бюджетов других уровней </t>
  </si>
  <si>
    <t xml:space="preserve">9.3 - обязательства по государственным гарантиям, предоставленным субъектом Российской Федерации - Брянской областью </t>
  </si>
  <si>
    <t>4.3 - по государственной гарантии Брянской области, выданной МУП "Брянский городской водоканал" по соглашению о субзайме от 31.12.03 
№ 01-01-06/26-762  (за счет собственных средств заемщика)</t>
  </si>
  <si>
    <t>8.4 - по государственной гарантии Брянской области, выданной МУП "Брянский городской водоканал" по соглашению о субзайме от 31.12.03 
№ 01-01-06/26-762  (за счет собственных средств заемщика)</t>
  </si>
  <si>
    <t>курсовая разница</t>
  </si>
  <si>
    <t>Анализ структуры государственного внутреннего долга  Брянской области по видам задолженности на 01.01.2018г.</t>
  </si>
  <si>
    <t>Размер государственного внутреннего долга Брянской области по состоянию на 01.11.2016</t>
  </si>
  <si>
    <t>Планируется привлечение внутренних заимствований в 2016 году 
(за ноябрь - декабрь)</t>
  </si>
  <si>
    <t>Планируется предоставление государственных гарантий Брянской области в 2016 году (за ноябрь - декабрь)</t>
  </si>
  <si>
    <t>Планируется погашение долговых обязательств в 2016 году
(за ноябрь - декабрь)</t>
  </si>
  <si>
    <t xml:space="preserve">Остаток задолженности по государственному внутреннему долгу по состоянию на 01.01.2017 </t>
  </si>
  <si>
    <t>Планируется привлечение внутренних заимствований в 2017 году</t>
  </si>
  <si>
    <t>Планируется предоставление государственных гарантий Брянской области в 2017 году</t>
  </si>
  <si>
    <t>Планируется погашение долговых обязательств в 2017 году</t>
  </si>
  <si>
    <t>Остаток задолженности по государственному внутреннему долгу по состоянию на 01.01.2018</t>
  </si>
  <si>
    <t>исполнение гарантии</t>
  </si>
  <si>
    <t>6.2 - бюджетных кредитов, полученных субьектом Российской Федерации - Брянской областью от бюджетов других уровней для частичного покрытия дефицита бюджета</t>
  </si>
  <si>
    <t>8.2 - по бюджетным кредитам, полученных субьектом Российской Федерации - Брянской областью от бюджетов других уровней  для частичного покрытия дефицита бюджета</t>
  </si>
  <si>
    <t>8.3 - по бюджетным  кредитам, полученным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</si>
  <si>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4.2 - по бюджетным кредитам, полученных субьектом Российской Федерации - Брянской областью от бюджетов других уровней  для частичного покрытия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</si>
</sst>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i/>
      <sz val="10"/>
      <name val="Times New Roman Cyr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i/>
      <sz val="10"/>
      <color theme="1"/>
      <name val="Times New Roman Cyr"/>
      <charset val="204"/>
    </font>
    <font>
      <sz val="12"/>
      <color rgb="FFFF0000"/>
      <name val="Times New Roman Cyr"/>
      <charset val="204"/>
    </font>
    <font>
      <sz val="11"/>
      <color theme="1"/>
      <name val="Times New Roman Cyr"/>
      <charset val="204"/>
    </font>
    <font>
      <i/>
      <sz val="11"/>
      <name val="Times New Roman Cyr"/>
      <charset val="204"/>
    </font>
    <font>
      <sz val="11"/>
      <color theme="1"/>
      <name val="Calibri"/>
      <family val="2"/>
      <scheme val="minor"/>
    </font>
    <font>
      <i/>
      <sz val="10"/>
      <color rgb="FF0000CC"/>
      <name val="Times New Roman Cyr"/>
      <charset val="204"/>
    </font>
    <font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0" fontId="9" fillId="0" borderId="0"/>
    <xf numFmtId="0" fontId="1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8" fillId="0" borderId="8">
      <alignment horizontal="right" vertical="top" wrapText="1"/>
    </xf>
    <xf numFmtId="4" fontId="18" fillId="0" borderId="9">
      <alignment horizontal="right" vertical="top" wrapText="1"/>
    </xf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ill="1"/>
    <xf numFmtId="0" fontId="3" fillId="2" borderId="1" xfId="0" applyFont="1" applyFill="1" applyBorder="1"/>
    <xf numFmtId="0" fontId="4" fillId="2" borderId="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" fontId="0" fillId="0" borderId="0" xfId="0" applyNumberFormat="1"/>
    <xf numFmtId="0" fontId="4" fillId="2" borderId="3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0" fillId="0" borderId="0" xfId="0" applyAlignment="1">
      <alignment vertical="center" wrapText="1"/>
    </xf>
    <xf numFmtId="0" fontId="0" fillId="0" borderId="0" xfId="0" applyBorder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/>
    <xf numFmtId="0" fontId="4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left" vertical="top" wrapText="1"/>
    </xf>
    <xf numFmtId="4" fontId="17" fillId="0" borderId="1" xfId="2" applyNumberFormat="1" applyFont="1" applyFill="1" applyBorder="1" applyAlignment="1">
      <alignment horizontal="center" vertical="center"/>
    </xf>
    <xf numFmtId="0" fontId="0" fillId="3" borderId="0" xfId="0" applyFill="1"/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0" fillId="0" borderId="0" xfId="0" applyFont="1" applyFill="1"/>
    <xf numFmtId="0" fontId="3" fillId="0" borderId="3" xfId="0" applyFont="1" applyFill="1" applyBorder="1"/>
    <xf numFmtId="0" fontId="0" fillId="0" borderId="0" xfId="0" applyFont="1" applyFill="1" applyAlignment="1">
      <alignment vertical="center" wrapText="1"/>
    </xf>
    <xf numFmtId="0" fontId="9" fillId="0" borderId="0" xfId="1" applyFill="1" applyAlignment="1">
      <alignment vertical="center" wrapText="1"/>
    </xf>
    <xf numFmtId="0" fontId="3" fillId="0" borderId="5" xfId="0" applyFont="1" applyFill="1" applyBorder="1"/>
    <xf numFmtId="0" fontId="0" fillId="0" borderId="0" xfId="0" applyFill="1" applyAlignment="1">
      <alignment vertical="center" wrapText="1"/>
    </xf>
    <xf numFmtId="0" fontId="3" fillId="0" borderId="3" xfId="0" applyFont="1" applyFill="1" applyBorder="1" applyAlignment="1">
      <alignment horizontal="center" vertical="top"/>
    </xf>
    <xf numFmtId="0" fontId="0" fillId="0" borderId="0" xfId="0" applyFill="1" applyBorder="1" applyAlignment="1">
      <alignment vertical="center" wrapText="1"/>
    </xf>
    <xf numFmtId="4" fontId="5" fillId="0" borderId="1" xfId="2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0" fillId="0" borderId="0" xfId="0" applyNumberFormat="1" applyFill="1" applyAlignment="1">
      <alignment vertical="center" wrapText="1"/>
    </xf>
    <xf numFmtId="4" fontId="9" fillId="0" borderId="0" xfId="1" applyNumberFormat="1" applyFont="1" applyFill="1" applyAlignment="1">
      <alignment vertical="top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 wrapText="1"/>
    </xf>
    <xf numFmtId="43" fontId="0" fillId="0" borderId="0" xfId="3" applyFont="1" applyFill="1"/>
    <xf numFmtId="43" fontId="9" fillId="0" borderId="0" xfId="4" applyFill="1"/>
    <xf numFmtId="164" fontId="9" fillId="0" borderId="0" xfId="1" applyNumberFormat="1" applyFill="1"/>
    <xf numFmtId="164" fontId="9" fillId="0" borderId="0" xfId="1" applyNumberFormat="1"/>
    <xf numFmtId="0" fontId="2" fillId="0" borderId="0" xfId="0" applyFont="1" applyAlignment="1">
      <alignment horizontal="center" vertical="top" wrapText="1"/>
    </xf>
  </cellXfs>
  <cellStyles count="8">
    <cellStyle name="st32" xfId="5"/>
    <cellStyle name="st33" xfId="6"/>
    <cellStyle name="Обычный" xfId="0" builtinId="0"/>
    <cellStyle name="Обычный 2" xfId="1"/>
    <cellStyle name="Обычный 3" xfId="2"/>
    <cellStyle name="Процентный 2" xfId="7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3"/>
  <sheetViews>
    <sheetView tabSelected="1" zoomScaleNormal="100" workbookViewId="0">
      <selection activeCell="B17" sqref="B17"/>
    </sheetView>
  </sheetViews>
  <sheetFormatPr defaultRowHeight="12.75" x14ac:dyDescent="0.2"/>
  <cols>
    <col min="1" max="1" width="6.83203125" customWidth="1"/>
    <col min="2" max="2" width="82.5" style="1" customWidth="1"/>
    <col min="3" max="3" width="22.83203125" style="1" customWidth="1"/>
    <col min="4" max="4" width="25.5" customWidth="1"/>
    <col min="5" max="5" width="30.5" customWidth="1"/>
    <col min="6" max="6" width="12.6640625" bestFit="1" customWidth="1"/>
  </cols>
  <sheetData>
    <row r="1" spans="1:7" ht="54" customHeight="1" x14ac:dyDescent="0.2">
      <c r="A1" s="60" t="s">
        <v>24</v>
      </c>
      <c r="B1" s="60"/>
      <c r="C1" s="60"/>
    </row>
    <row r="2" spans="1:7" x14ac:dyDescent="0.2">
      <c r="C2" s="14" t="s">
        <v>0</v>
      </c>
    </row>
    <row r="3" spans="1:7" ht="15" x14ac:dyDescent="0.25">
      <c r="A3" s="2"/>
      <c r="B3" s="2"/>
      <c r="C3" s="15" t="s">
        <v>1</v>
      </c>
    </row>
    <row r="4" spans="1:7" ht="28.5" x14ac:dyDescent="0.2">
      <c r="A4" s="3">
        <v>1</v>
      </c>
      <c r="B4" s="4" t="s">
        <v>25</v>
      </c>
      <c r="C4" s="16">
        <f>SUM(C6:C8)</f>
        <v>12593897699.779999</v>
      </c>
    </row>
    <row r="5" spans="1:7" ht="15.75" x14ac:dyDescent="0.25">
      <c r="A5" s="5"/>
      <c r="B5" s="2" t="s">
        <v>2</v>
      </c>
      <c r="C5" s="17"/>
    </row>
    <row r="6" spans="1:7" ht="30" x14ac:dyDescent="0.2">
      <c r="A6" s="6"/>
      <c r="B6" s="7" t="s">
        <v>3</v>
      </c>
      <c r="C6" s="17">
        <v>4049493358</v>
      </c>
    </row>
    <row r="7" spans="1:7" ht="45" x14ac:dyDescent="0.2">
      <c r="A7" s="6"/>
      <c r="B7" s="7" t="s">
        <v>7</v>
      </c>
      <c r="C7" s="17">
        <v>8450048791.7799997</v>
      </c>
    </row>
    <row r="8" spans="1:7" ht="30" x14ac:dyDescent="0.2">
      <c r="A8" s="6"/>
      <c r="B8" s="7" t="s">
        <v>8</v>
      </c>
      <c r="C8" s="17">
        <f>C9</f>
        <v>94355550</v>
      </c>
      <c r="D8" s="54"/>
    </row>
    <row r="9" spans="1:7" ht="15" x14ac:dyDescent="0.2">
      <c r="A9" s="6"/>
      <c r="B9" s="8" t="s">
        <v>4</v>
      </c>
      <c r="C9" s="18">
        <f>1500000*62.9037</f>
        <v>94355550</v>
      </c>
    </row>
    <row r="10" spans="1:7" ht="28.5" x14ac:dyDescent="0.2">
      <c r="A10" s="3">
        <v>2</v>
      </c>
      <c r="B10" s="24" t="s">
        <v>26</v>
      </c>
      <c r="C10" s="16">
        <f>C12+C13</f>
        <v>1900653764.9699998</v>
      </c>
      <c r="D10" s="9"/>
    </row>
    <row r="11" spans="1:7" ht="15.75" x14ac:dyDescent="0.2">
      <c r="A11" s="6"/>
      <c r="B11" s="25" t="s">
        <v>2</v>
      </c>
      <c r="C11" s="19"/>
    </row>
    <row r="12" spans="1:7" ht="34.5" customHeight="1" x14ac:dyDescent="0.2">
      <c r="A12" s="6"/>
      <c r="B12" s="25" t="s">
        <v>5</v>
      </c>
      <c r="C12" s="17">
        <v>1900653764.9699998</v>
      </c>
    </row>
    <row r="13" spans="1:7" ht="30" x14ac:dyDescent="0.2">
      <c r="A13" s="6"/>
      <c r="B13" s="26" t="s">
        <v>9</v>
      </c>
      <c r="C13" s="17">
        <v>0</v>
      </c>
    </row>
    <row r="14" spans="1:7" ht="28.5" x14ac:dyDescent="0.2">
      <c r="A14" s="3">
        <v>3</v>
      </c>
      <c r="B14" s="27" t="s">
        <v>27</v>
      </c>
      <c r="C14" s="16">
        <f>C15</f>
        <v>0</v>
      </c>
    </row>
    <row r="15" spans="1:7" ht="15.75" x14ac:dyDescent="0.2">
      <c r="A15" s="10"/>
      <c r="B15" s="25" t="s">
        <v>10</v>
      </c>
      <c r="C15" s="17">
        <v>0</v>
      </c>
      <c r="G15" s="20"/>
    </row>
    <row r="16" spans="1:7" ht="28.5" x14ac:dyDescent="0.2">
      <c r="A16" s="3">
        <v>4</v>
      </c>
      <c r="B16" s="28" t="s">
        <v>28</v>
      </c>
      <c r="C16" s="16">
        <f>C18+C19+C20</f>
        <v>958806550</v>
      </c>
      <c r="D16" s="9"/>
    </row>
    <row r="17" spans="1:6" ht="15.75" x14ac:dyDescent="0.25">
      <c r="A17" s="6"/>
      <c r="B17" s="29" t="s">
        <v>2</v>
      </c>
      <c r="C17" s="17"/>
      <c r="E17" s="21"/>
    </row>
    <row r="18" spans="1:6" ht="15.75" x14ac:dyDescent="0.2">
      <c r="A18" s="6"/>
      <c r="B18" s="25" t="s">
        <v>6</v>
      </c>
      <c r="C18" s="17">
        <v>651571000</v>
      </c>
    </row>
    <row r="19" spans="1:6" ht="45" x14ac:dyDescent="0.2">
      <c r="A19" s="6"/>
      <c r="B19" s="30" t="s">
        <v>38</v>
      </c>
      <c r="C19" s="17">
        <v>300000000</v>
      </c>
    </row>
    <row r="20" spans="1:6" ht="45" x14ac:dyDescent="0.2">
      <c r="A20" s="6"/>
      <c r="B20" s="25" t="s">
        <v>21</v>
      </c>
      <c r="C20" s="32">
        <f>C8-C28</f>
        <v>7235550</v>
      </c>
      <c r="D20" s="9"/>
      <c r="E20" s="9"/>
    </row>
    <row r="21" spans="1:6" ht="15" x14ac:dyDescent="0.2">
      <c r="A21" s="6"/>
      <c r="B21" s="34" t="s">
        <v>34</v>
      </c>
      <c r="C21" s="35">
        <f>300000*72.6</f>
        <v>21780000</v>
      </c>
      <c r="D21" s="12"/>
      <c r="E21" s="9"/>
      <c r="F21" s="9"/>
    </row>
    <row r="22" spans="1:6" ht="15" x14ac:dyDescent="0.2">
      <c r="A22" s="6"/>
      <c r="B22" s="34" t="s">
        <v>23</v>
      </c>
      <c r="C22" s="35">
        <f>C20-C21</f>
        <v>-14544450</v>
      </c>
      <c r="D22" s="12"/>
      <c r="E22" s="9"/>
      <c r="F22" s="9"/>
    </row>
    <row r="23" spans="1:6" ht="30.75" customHeight="1" x14ac:dyDescent="0.2">
      <c r="A23" s="3">
        <v>5</v>
      </c>
      <c r="B23" s="28" t="s">
        <v>29</v>
      </c>
      <c r="C23" s="16">
        <f>C4+C10+C14-C16</f>
        <v>13535744914.749998</v>
      </c>
      <c r="D23" s="9"/>
      <c r="E23" s="9"/>
    </row>
    <row r="24" spans="1:6" ht="15.75" x14ac:dyDescent="0.25">
      <c r="A24" s="5"/>
      <c r="B24" s="29" t="s">
        <v>2</v>
      </c>
      <c r="C24" s="17"/>
    </row>
    <row r="25" spans="1:6" ht="30" x14ac:dyDescent="0.2">
      <c r="A25" s="6"/>
      <c r="B25" s="30" t="s">
        <v>11</v>
      </c>
      <c r="C25" s="17">
        <f>C6+C12-C18</f>
        <v>5298576122.9699993</v>
      </c>
      <c r="D25" s="9"/>
      <c r="E25" s="9"/>
    </row>
    <row r="26" spans="1:6" ht="31.5" customHeight="1" x14ac:dyDescent="0.2">
      <c r="A26" s="6"/>
      <c r="B26" s="30" t="s">
        <v>12</v>
      </c>
      <c r="C26" s="17">
        <f>C7+C13-C19</f>
        <v>8150048791.7799997</v>
      </c>
    </row>
    <row r="27" spans="1:6" ht="31.5" customHeight="1" x14ac:dyDescent="0.2">
      <c r="A27" s="6"/>
      <c r="B27" s="30" t="s">
        <v>13</v>
      </c>
      <c r="C27" s="17">
        <f>C8+C14-C20</f>
        <v>87120000</v>
      </c>
      <c r="D27" s="53"/>
    </row>
    <row r="28" spans="1:6" ht="16.5" customHeight="1" x14ac:dyDescent="0.2">
      <c r="A28" s="11"/>
      <c r="B28" s="31" t="s">
        <v>4</v>
      </c>
      <c r="C28" s="18">
        <f>1200000*72.6</f>
        <v>87120000</v>
      </c>
      <c r="D28" s="47"/>
    </row>
    <row r="29" spans="1:6" s="1" customFormat="1" ht="17.45" customHeight="1" x14ac:dyDescent="0.2">
      <c r="A29" s="37">
        <v>6</v>
      </c>
      <c r="B29" s="24" t="s">
        <v>30</v>
      </c>
      <c r="C29" s="16">
        <f>C31+C32+C33</f>
        <v>7489691501.3299999</v>
      </c>
    </row>
    <row r="30" spans="1:6" s="1" customFormat="1" ht="20.25" customHeight="1" x14ac:dyDescent="0.2">
      <c r="A30" s="38"/>
      <c r="B30" s="25" t="s">
        <v>2</v>
      </c>
      <c r="C30" s="17"/>
    </row>
    <row r="31" spans="1:6" s="1" customFormat="1" ht="33.75" customHeight="1" x14ac:dyDescent="0.2">
      <c r="A31" s="38"/>
      <c r="B31" s="25" t="s">
        <v>14</v>
      </c>
      <c r="C31" s="17">
        <f>C38+C39+35000000-25694590</f>
        <v>4787779768</v>
      </c>
      <c r="D31" s="43"/>
    </row>
    <row r="32" spans="1:6" s="1" customFormat="1" ht="50.25" customHeight="1" x14ac:dyDescent="0.2">
      <c r="A32" s="38"/>
      <c r="B32" s="25" t="s">
        <v>35</v>
      </c>
      <c r="C32" s="17">
        <v>0</v>
      </c>
      <c r="D32" s="52"/>
    </row>
    <row r="33" spans="1:257" s="1" customFormat="1" ht="33.75" customHeight="1" x14ac:dyDescent="0.2">
      <c r="A33" s="39"/>
      <c r="B33" s="25" t="s">
        <v>15</v>
      </c>
      <c r="C33" s="32">
        <v>2701911733.3299999</v>
      </c>
      <c r="D33" s="40"/>
    </row>
    <row r="34" spans="1:257" s="1" customFormat="1" ht="32.25" customHeight="1" x14ac:dyDescent="0.2">
      <c r="A34" s="37">
        <v>7</v>
      </c>
      <c r="B34" s="24" t="s">
        <v>31</v>
      </c>
      <c r="C34" s="33">
        <f>C35</f>
        <v>0</v>
      </c>
      <c r="D34" s="40"/>
    </row>
    <row r="35" spans="1:257" s="1" customFormat="1" ht="17.25" customHeight="1" x14ac:dyDescent="0.2">
      <c r="A35" s="39"/>
      <c r="B35" s="25" t="s">
        <v>16</v>
      </c>
      <c r="C35" s="32">
        <v>0</v>
      </c>
      <c r="D35" s="40"/>
    </row>
    <row r="36" spans="1:257" s="36" customFormat="1" ht="14.45" customHeight="1" x14ac:dyDescent="0.2">
      <c r="A36" s="38">
        <v>8</v>
      </c>
      <c r="B36" s="28" t="s">
        <v>32</v>
      </c>
      <c r="C36" s="33">
        <f>C38+C39+C40+C41</f>
        <v>7527006091.3299999</v>
      </c>
      <c r="D36" s="4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s="1" customFormat="1" ht="19.899999999999999" customHeight="1" x14ac:dyDescent="0.25">
      <c r="A37" s="41"/>
      <c r="B37" s="29" t="s">
        <v>2</v>
      </c>
      <c r="C37" s="32"/>
      <c r="D37" s="40"/>
    </row>
    <row r="38" spans="1:257" s="1" customFormat="1" ht="17.25" customHeight="1" x14ac:dyDescent="0.25">
      <c r="A38" s="41"/>
      <c r="B38" s="30" t="s">
        <v>17</v>
      </c>
      <c r="C38" s="32">
        <v>3397922358</v>
      </c>
      <c r="D38" s="40"/>
    </row>
    <row r="39" spans="1:257" s="1" customFormat="1" ht="50.25" customHeight="1" x14ac:dyDescent="0.25">
      <c r="A39" s="41"/>
      <c r="B39" s="30" t="s">
        <v>36</v>
      </c>
      <c r="C39" s="32">
        <v>1380552000</v>
      </c>
      <c r="D39" s="42"/>
    </row>
    <row r="40" spans="1:257" s="1" customFormat="1" ht="48.75" customHeight="1" x14ac:dyDescent="0.25">
      <c r="A40" s="41"/>
      <c r="B40" s="25" t="s">
        <v>37</v>
      </c>
      <c r="C40" s="32">
        <f>C33</f>
        <v>2701911733.3299999</v>
      </c>
      <c r="D40" s="42"/>
    </row>
    <row r="41" spans="1:257" s="36" customFormat="1" ht="46.5" customHeight="1" x14ac:dyDescent="0.25">
      <c r="A41" s="41"/>
      <c r="B41" s="25" t="s">
        <v>22</v>
      </c>
      <c r="C41" s="49">
        <f>C28-C49</f>
        <v>46620000</v>
      </c>
      <c r="D41" s="5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16.5" customHeight="1" x14ac:dyDescent="0.2">
      <c r="A42" s="46"/>
      <c r="B42" s="34" t="s">
        <v>34</v>
      </c>
      <c r="C42" s="35">
        <f>600000*67.5</f>
        <v>40500000</v>
      </c>
      <c r="D42" s="5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s="36" customFormat="1" ht="15" x14ac:dyDescent="0.25">
      <c r="A43" s="44"/>
      <c r="B43" s="34" t="s">
        <v>23</v>
      </c>
      <c r="C43" s="35">
        <f>C41-C42</f>
        <v>6120000</v>
      </c>
      <c r="D43" s="45"/>
      <c r="E43" s="50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36" customFormat="1" ht="35.450000000000003" customHeight="1" x14ac:dyDescent="0.2">
      <c r="A44" s="38">
        <v>9</v>
      </c>
      <c r="B44" s="28" t="s">
        <v>33</v>
      </c>
      <c r="C44" s="16">
        <f>C23+C29+C34-C36</f>
        <v>13498430324.749998</v>
      </c>
      <c r="D44" s="1"/>
      <c r="E44" s="5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</row>
    <row r="45" spans="1:257" s="36" customFormat="1" ht="14.25" customHeight="1" x14ac:dyDescent="0.25">
      <c r="A45" s="41"/>
      <c r="B45" s="29" t="s">
        <v>2</v>
      </c>
      <c r="C45" s="17"/>
      <c r="D45" s="1"/>
      <c r="E45" s="5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s="36" customFormat="1" ht="35.450000000000003" customHeight="1" x14ac:dyDescent="0.25">
      <c r="A46" s="41"/>
      <c r="B46" s="30" t="s">
        <v>18</v>
      </c>
      <c r="C46" s="17">
        <f>C25+C31-C38</f>
        <v>6688433532.9699993</v>
      </c>
      <c r="D46" s="50"/>
      <c r="E46" s="5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36" customFormat="1" ht="34.5" customHeight="1" x14ac:dyDescent="0.25">
      <c r="A47" s="41"/>
      <c r="B47" s="30" t="s">
        <v>19</v>
      </c>
      <c r="C47" s="17">
        <f>C26+C32+C33-C39-C40</f>
        <v>6769496791.7800007</v>
      </c>
      <c r="D47" s="50"/>
      <c r="E47" s="5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</row>
    <row r="48" spans="1:257" s="36" customFormat="1" ht="34.5" customHeight="1" x14ac:dyDescent="0.25">
      <c r="A48" s="41"/>
      <c r="B48" s="25" t="s">
        <v>20</v>
      </c>
      <c r="C48" s="17">
        <f>C27+C35-C41</f>
        <v>40500000</v>
      </c>
      <c r="D48" s="50"/>
      <c r="E48" s="5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</row>
    <row r="49" spans="1:257" s="36" customFormat="1" ht="14.25" customHeight="1" x14ac:dyDescent="0.25">
      <c r="A49" s="44"/>
      <c r="B49" s="31" t="s">
        <v>4</v>
      </c>
      <c r="C49" s="48">
        <f>600000*67.5</f>
        <v>40500000</v>
      </c>
      <c r="D49" s="47"/>
      <c r="E49" s="56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</row>
    <row r="50" spans="1:257" ht="15.75" x14ac:dyDescent="0.25">
      <c r="B50" s="22"/>
      <c r="C50" s="23"/>
    </row>
    <row r="51" spans="1:257" x14ac:dyDescent="0.2">
      <c r="C51" s="50"/>
    </row>
    <row r="52" spans="1:257" x14ac:dyDescent="0.2">
      <c r="B52" s="57"/>
      <c r="C52" s="58"/>
      <c r="D52" s="59"/>
      <c r="F52" s="13"/>
    </row>
    <row r="53" spans="1:257" x14ac:dyDescent="0.2">
      <c r="C53" s="50"/>
    </row>
  </sheetData>
  <mergeCells count="1">
    <mergeCell ref="A1:C1"/>
  </mergeCells>
  <printOptions horizontalCentered="1"/>
  <pageMargins left="0.59055118110236227" right="0.27559055118110237" top="0.39370078740157483" bottom="0.39370078740157483" header="0.31496062992125984" footer="0.31496062992125984"/>
  <pageSetup paperSize="9" scale="94" fitToHeight="0" orientation="portrait" r:id="rId1"/>
  <headerFooter alignWithMargins="0"/>
  <rowBreaks count="1" manualBreakCount="1">
    <brk id="2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ГД 2017</vt:lpstr>
      <vt:lpstr>'ГД 2017'!Область_печати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Селихова</cp:lastModifiedBy>
  <cp:lastPrinted>2016-11-10T09:05:03Z</cp:lastPrinted>
  <dcterms:created xsi:type="dcterms:W3CDTF">2015-03-04T06:57:22Z</dcterms:created>
  <dcterms:modified xsi:type="dcterms:W3CDTF">2016-11-10T09:05:16Z</dcterms:modified>
</cp:coreProperties>
</file>